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Version libro\Cuadros\Parte 5\"/>
    </mc:Choice>
  </mc:AlternateContent>
  <bookViews>
    <workbookView showSheetTabs="0" xWindow="-15" yWindow="-15" windowWidth="13020" windowHeight="6060" tabRatio="922" autoFilterDateGrouping="0"/>
  </bookViews>
  <sheets>
    <sheet name="C_V.190" sheetId="179" r:id="rId1"/>
  </sheets>
  <definedNames>
    <definedName name="_xlnm.Print_Area" localSheetId="0">'C_V.190'!$B$2:$P$36</definedName>
  </definedNames>
  <calcPr calcId="162913"/>
</workbook>
</file>

<file path=xl/calcChain.xml><?xml version="1.0" encoding="utf-8"?>
<calcChain xmlns="http://schemas.openxmlformats.org/spreadsheetml/2006/main">
  <c r="P34" i="179" l="1"/>
  <c r="L34" i="179"/>
  <c r="F34" i="179"/>
  <c r="P33" i="179"/>
  <c r="L33" i="179"/>
  <c r="F33" i="179"/>
  <c r="P32" i="179"/>
  <c r="L32" i="179"/>
  <c r="F32" i="179"/>
  <c r="P31" i="179"/>
  <c r="L31" i="179"/>
  <c r="F31" i="179"/>
  <c r="P30" i="179"/>
  <c r="L30" i="179"/>
  <c r="F30" i="179"/>
  <c r="P29" i="179"/>
  <c r="L29" i="179"/>
  <c r="F29" i="179"/>
  <c r="P28" i="179"/>
  <c r="L28" i="179"/>
  <c r="F28" i="179"/>
  <c r="P27" i="179"/>
  <c r="L27" i="179"/>
  <c r="F27" i="179"/>
  <c r="P26" i="179"/>
  <c r="L26" i="179"/>
  <c r="F26" i="179"/>
  <c r="P25" i="179"/>
  <c r="L25" i="179"/>
  <c r="F25" i="179"/>
  <c r="P24" i="179"/>
  <c r="L24" i="179"/>
  <c r="F24" i="179"/>
  <c r="P23" i="179"/>
  <c r="L23" i="179"/>
  <c r="F23" i="179"/>
  <c r="P22" i="179"/>
  <c r="L22" i="179"/>
  <c r="F22" i="179"/>
  <c r="P21" i="179"/>
  <c r="L21" i="179"/>
  <c r="F21" i="179"/>
  <c r="P20" i="179"/>
  <c r="L20" i="179"/>
  <c r="F20" i="179"/>
  <c r="P19" i="179"/>
  <c r="L19" i="179"/>
  <c r="F19" i="179"/>
  <c r="P18" i="179"/>
  <c r="L18" i="179"/>
  <c r="F18" i="179"/>
  <c r="P17" i="179"/>
  <c r="L17" i="179"/>
  <c r="F17" i="179"/>
  <c r="P16" i="179"/>
  <c r="L16" i="179"/>
  <c r="F16" i="179"/>
  <c r="P15" i="179"/>
  <c r="L15" i="179"/>
  <c r="F15" i="179"/>
  <c r="P14" i="179"/>
  <c r="L14" i="179"/>
  <c r="F14" i="179"/>
  <c r="P13" i="179"/>
  <c r="L13" i="179"/>
  <c r="N13" i="179" s="1"/>
  <c r="F13" i="179"/>
  <c r="H13" i="179" s="1"/>
  <c r="H14" i="179" s="1"/>
  <c r="N14" i="179" l="1"/>
  <c r="N15" i="179" s="1"/>
  <c r="N16" i="179" s="1"/>
  <c r="N17" i="179" s="1"/>
  <c r="N18" i="179" s="1"/>
  <c r="N19" i="179" s="1"/>
  <c r="N20" i="179" s="1"/>
  <c r="N21" i="179" s="1"/>
  <c r="N22" i="179" s="1"/>
  <c r="N23" i="179" s="1"/>
  <c r="N24" i="179" s="1"/>
  <c r="N25" i="179" s="1"/>
  <c r="N26" i="179" s="1"/>
  <c r="N27" i="179" s="1"/>
  <c r="N28" i="179" s="1"/>
  <c r="N29" i="179" s="1"/>
  <c r="N30" i="179" s="1"/>
  <c r="N31" i="179" s="1"/>
  <c r="N32" i="179" s="1"/>
  <c r="N33" i="179" s="1"/>
  <c r="H15" i="179"/>
  <c r="H16" i="179" s="1"/>
  <c r="H17" i="179" s="1"/>
  <c r="H18" i="179" s="1"/>
  <c r="H19" i="179" s="1"/>
  <c r="H20" i="179" s="1"/>
  <c r="H21" i="179" s="1"/>
  <c r="H22" i="179" s="1"/>
  <c r="H23" i="179" s="1"/>
  <c r="H24" i="179" s="1"/>
  <c r="H25" i="179" s="1"/>
  <c r="H26" i="179" s="1"/>
  <c r="H27" i="179" s="1"/>
  <c r="H28" i="179" s="1"/>
  <c r="H29" i="179" s="1"/>
  <c r="H30" i="179" s="1"/>
  <c r="H31" i="179" s="1"/>
  <c r="H32" i="179" s="1"/>
  <c r="H33" i="179" s="1"/>
</calcChain>
</file>

<file path=xl/sharedStrings.xml><?xml version="1.0" encoding="utf-8"?>
<sst xmlns="http://schemas.openxmlformats.org/spreadsheetml/2006/main" count="39" uniqueCount="35">
  <si>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</si>
  <si>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</si>
  <si>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</si>
  <si>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</si>
  <si>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</si>
  <si>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</si>
  <si>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</si>
  <si>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</si>
  <si>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</si>
  <si>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</si>
  <si>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</si>
  <si>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</si>
  <si>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</si>
  <si>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</si>
  <si>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</si>
  <si>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</si>
  <si>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</si>
  <si>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</si>
  <si>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</si>
  <si>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</si>
  <si>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</si>
  <si>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</si>
  <si>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</si>
  <si>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</si>
  <si>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</si>
  <si>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</si>
  <si>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</si>
  <si>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</si>
  <si>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</si>
  <si>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</si>
  <si>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</si>
  <si>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t>6 - 7,5</t>
  </si>
  <si>
    <t>7,5 - 10</t>
  </si>
  <si>
    <t>Ejercicio 2016</t>
  </si>
  <si>
    <r>
      <t xml:space="preserve">Cuadro V.190. </t>
    </r>
    <r>
      <rPr>
        <b/>
        <sz val="14"/>
        <rFont val="Times New Roman"/>
        <family val="1"/>
      </rPr>
      <t>Líquido a ingresar imputable a la AGE.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</si>
</sst>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2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53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9" fillId="0" borderId="1" xfId="0" applyNumberFormat="1" applyFont="1" applyFill="1" applyBorder="1" applyAlignment="1">
      <alignment horizontal="right" vertical="center" indent="3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Border="1" applyAlignment="1">
      <alignment horizontal="right" vertical="center" indent="2"/>
    </xf>
    <xf numFmtId="165" fontId="9" fillId="0" borderId="0" xfId="0" applyNumberFormat="1" applyFont="1" applyFill="1" applyBorder="1" applyAlignment="1">
      <alignment horizontal="right" vertical="center" indent="3"/>
    </xf>
    <xf numFmtId="10" fontId="9" fillId="0" borderId="0" xfId="0" applyNumberFormat="1" applyFont="1" applyBorder="1" applyAlignment="1">
      <alignment horizontal="right" vertical="center" indent="2"/>
    </xf>
    <xf numFmtId="0" fontId="9" fillId="0" borderId="0" xfId="0" quotePrefix="1" applyNumberFormat="1" applyFont="1" applyFill="1" applyBorder="1" applyAlignment="1">
      <alignment horizontal="center" vertical="center"/>
    </xf>
    <xf numFmtId="0" fontId="9" fillId="3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Border="1" applyAlignment="1">
      <alignment horizontal="right" vertical="center" indent="2"/>
    </xf>
    <xf numFmtId="10" fontId="9" fillId="0" borderId="1" xfId="0" applyNumberFormat="1" applyFont="1" applyBorder="1" applyAlignment="1">
      <alignment horizontal="right" vertical="center" indent="2"/>
    </xf>
    <xf numFmtId="0" fontId="9" fillId="0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9" fillId="0" borderId="0" xfId="0" applyNumberFormat="1" applyFont="1" applyFill="1" applyBorder="1" applyAlignment="1" applyProtection="1">
      <alignment horizontal="right" vertical="center" indent="2"/>
    </xf>
    <xf numFmtId="164" fontId="9" fillId="0" borderId="0" xfId="0" applyNumberFormat="1" applyFont="1" applyFill="1" applyBorder="1" applyAlignment="1">
      <alignment horizontal="right" vertical="center" indent="2"/>
    </xf>
    <xf numFmtId="10" fontId="9" fillId="0" borderId="0" xfId="0" applyNumberFormat="1" applyFont="1" applyBorder="1" applyAlignment="1" applyProtection="1">
      <alignment horizontal="right" vertical="center" indent="2"/>
    </xf>
    <xf numFmtId="10" fontId="9" fillId="0" borderId="1" xfId="0" applyNumberFormat="1" applyFont="1" applyBorder="1" applyAlignment="1" applyProtection="1">
      <alignment horizontal="right" vertical="center" indent="2"/>
    </xf>
    <xf numFmtId="164" fontId="9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10" fillId="2" borderId="0" xfId="0" applyFont="1" applyFill="1" applyBorder="1" applyAlignment="1">
      <alignment horizontal="center" vertical="top" wrapText="1"/>
    </xf>
    <xf numFmtId="0" fontId="10" fillId="2" borderId="0" xfId="0" applyFont="1" applyFill="1" applyBorder="1" applyAlignment="1">
      <alignment horizontal="center" vertical="top"/>
    </xf>
    <xf numFmtId="0" fontId="8" fillId="2" borderId="0" xfId="0" applyFont="1" applyFill="1" applyBorder="1" applyAlignment="1">
      <alignment horizontal="center" wrapText="1"/>
    </xf>
    <xf numFmtId="0" fontId="3" fillId="0" borderId="0" xfId="0" applyFont="1" applyBorder="1" applyAlignment="1">
      <alignment horizontal="left" vertical="center" wrapText="1"/>
    </xf>
    <xf numFmtId="3" fontId="9" fillId="0" borderId="0" xfId="0" applyNumberFormat="1" applyFont="1" applyBorder="1" applyAlignment="1">
      <alignment horizontal="right" vertical="center" indent="1"/>
    </xf>
    <xf numFmtId="3" fontId="9" fillId="0" borderId="1" xfId="0" applyNumberFormat="1" applyFont="1" applyBorder="1" applyAlignment="1">
      <alignment horizontal="right" vertical="center" indent="1"/>
    </xf>
    <xf numFmtId="3" fontId="2" fillId="0" borderId="2" xfId="0" applyNumberFormat="1" applyFont="1" applyFill="1" applyBorder="1" applyAlignment="1">
      <alignment horizontal="right" vertical="center" indent="1"/>
    </xf>
    <xf numFmtId="0" fontId="11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8" fillId="2" borderId="0" xfId="0" applyFont="1" applyFill="1" applyBorder="1" applyAlignment="1">
      <alignment horizontal="center" wrapText="1"/>
    </xf>
    <xf numFmtId="0" fontId="2" fillId="4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B1:R36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42" t="s">
        <v>10</v>
      </c>
      <c r="C2" s="43"/>
      <c r="D2" s="43"/>
      <c r="E2" s="43"/>
      <c r="F2" s="43"/>
      <c r="G2" s="43"/>
      <c r="H2" s="43"/>
      <c r="I2" s="44"/>
      <c r="J2" s="44"/>
      <c r="K2" s="44"/>
      <c r="L2" s="44"/>
      <c r="M2" s="44"/>
      <c r="N2" s="44"/>
      <c r="O2" s="44"/>
      <c r="P2" s="45"/>
    </row>
    <row r="3" spans="2:18" ht="6.95" customHeight="1" x14ac:dyDescent="0.2"/>
    <row r="4" spans="2:18" ht="18" customHeight="1" x14ac:dyDescent="0.2">
      <c r="B4" s="46" t="s">
        <v>34</v>
      </c>
      <c r="C4" s="46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</row>
    <row r="5" spans="2:18" ht="18" customHeight="1" x14ac:dyDescent="0.2">
      <c r="B5" s="47" t="s">
        <v>33</v>
      </c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</row>
    <row r="6" spans="2:18" ht="14.1" customHeight="1" x14ac:dyDescent="0.2"/>
    <row r="7" spans="2:18" ht="15.95" customHeight="1" x14ac:dyDescent="0.2">
      <c r="B7" s="48" t="s">
        <v>30</v>
      </c>
      <c r="C7" s="5"/>
      <c r="D7" s="49" t="s">
        <v>0</v>
      </c>
      <c r="E7" s="49"/>
      <c r="F7" s="49"/>
      <c r="G7" s="49"/>
      <c r="H7" s="49"/>
      <c r="I7" s="6"/>
      <c r="J7" s="49" t="s">
        <v>4</v>
      </c>
      <c r="K7" s="49"/>
      <c r="L7" s="49"/>
      <c r="M7" s="49"/>
      <c r="N7" s="49"/>
      <c r="O7" s="49"/>
      <c r="P7" s="49"/>
    </row>
    <row r="8" spans="2:18" s="2" customFormat="1" ht="3.95" customHeight="1" x14ac:dyDescent="0.2">
      <c r="B8" s="48"/>
      <c r="C8" s="5"/>
      <c r="D8" s="6"/>
      <c r="E8" s="6"/>
      <c r="F8" s="7"/>
      <c r="G8" s="7"/>
      <c r="H8" s="7"/>
      <c r="I8" s="6"/>
      <c r="J8" s="6"/>
      <c r="K8" s="6"/>
      <c r="L8" s="6"/>
      <c r="M8" s="6"/>
      <c r="N8" s="6"/>
      <c r="O8" s="6"/>
      <c r="P8" s="6"/>
    </row>
    <row r="9" spans="2:18" ht="15.95" customHeight="1" x14ac:dyDescent="0.25">
      <c r="B9" s="48"/>
      <c r="C9" s="5"/>
      <c r="D9" s="50" t="s">
        <v>3</v>
      </c>
      <c r="E9" s="5"/>
      <c r="F9" s="51" t="s">
        <v>12</v>
      </c>
      <c r="G9" s="51"/>
      <c r="H9" s="51"/>
      <c r="I9" s="5"/>
      <c r="J9" s="37" t="s">
        <v>9</v>
      </c>
      <c r="K9" s="25"/>
      <c r="L9" s="51" t="s">
        <v>12</v>
      </c>
      <c r="M9" s="51"/>
      <c r="N9" s="51"/>
      <c r="O9" s="5"/>
      <c r="P9" s="37" t="s">
        <v>8</v>
      </c>
    </row>
    <row r="10" spans="2:18" s="2" customFormat="1" ht="3.95" customHeight="1" x14ac:dyDescent="0.25">
      <c r="B10" s="52" t="s">
        <v>13</v>
      </c>
      <c r="C10" s="5"/>
      <c r="D10" s="50"/>
      <c r="E10" s="5"/>
      <c r="F10" s="5"/>
      <c r="G10" s="5"/>
      <c r="H10" s="5"/>
      <c r="I10" s="5"/>
      <c r="J10" s="37"/>
      <c r="K10" s="25"/>
      <c r="L10" s="5"/>
      <c r="M10" s="5"/>
      <c r="N10" s="5"/>
      <c r="O10" s="5"/>
      <c r="P10" s="37"/>
    </row>
    <row r="11" spans="2:18" ht="15.95" customHeight="1" x14ac:dyDescent="0.2">
      <c r="B11" s="52"/>
      <c r="C11" s="5"/>
      <c r="D11" s="50"/>
      <c r="E11" s="5"/>
      <c r="F11" s="8" t="s">
        <v>6</v>
      </c>
      <c r="G11" s="6"/>
      <c r="H11" s="8" t="s">
        <v>7</v>
      </c>
      <c r="I11" s="6"/>
      <c r="J11" s="35" t="s">
        <v>13</v>
      </c>
      <c r="K11" s="26"/>
      <c r="L11" s="8" t="s">
        <v>6</v>
      </c>
      <c r="M11" s="6"/>
      <c r="N11" s="8" t="s">
        <v>7</v>
      </c>
      <c r="O11" s="6"/>
      <c r="P11" s="36" t="s">
        <v>5</v>
      </c>
    </row>
    <row r="12" spans="2:18" s="2" customFormat="1" ht="3.95" customHeight="1" x14ac:dyDescent="0.2">
      <c r="B12" s="5"/>
      <c r="C12" s="5"/>
      <c r="D12" s="5"/>
      <c r="E12" s="5"/>
      <c r="F12" s="6"/>
      <c r="G12" s="6"/>
      <c r="H12" s="6"/>
      <c r="I12" s="6"/>
      <c r="J12" s="26"/>
      <c r="K12" s="26"/>
      <c r="L12" s="6"/>
      <c r="M12" s="6"/>
      <c r="N12" s="6"/>
      <c r="O12" s="6"/>
      <c r="P12" s="27"/>
    </row>
    <row r="13" spans="2:18" ht="15" customHeight="1" x14ac:dyDescent="0.2">
      <c r="B13" s="9">
        <v>0</v>
      </c>
      <c r="C13" s="9"/>
      <c r="D13" s="39">
        <v>206</v>
      </c>
      <c r="E13" s="11"/>
      <c r="F13" s="12">
        <f>(D13/D$34)*100</f>
        <v>5.1471433354488255E-2</v>
      </c>
      <c r="G13" s="13"/>
      <c r="H13" s="12">
        <f>F13</f>
        <v>5.1471433354488255E-2</v>
      </c>
      <c r="I13" s="28"/>
      <c r="J13" s="29">
        <v>11.847532770000001</v>
      </c>
      <c r="K13" s="11"/>
      <c r="L13" s="12">
        <f>(J13/J$34)*100</f>
        <v>6.7419965942939503E-2</v>
      </c>
      <c r="M13" s="13"/>
      <c r="N13" s="12">
        <f>L13</f>
        <v>6.7419965942939503E-2</v>
      </c>
      <c r="O13" s="28"/>
      <c r="P13" s="11">
        <f>(J13/D13)*1000000</f>
        <v>57512.295000000006</v>
      </c>
      <c r="R13" s="3"/>
    </row>
    <row r="14" spans="2:18" ht="15" customHeight="1" x14ac:dyDescent="0.2">
      <c r="B14" s="14" t="s">
        <v>14</v>
      </c>
      <c r="C14" s="10"/>
      <c r="D14" s="39">
        <v>10934</v>
      </c>
      <c r="E14" s="11"/>
      <c r="F14" s="12">
        <f t="shared" ref="F14:F33" si="0">(D14/D$34)*100</f>
        <v>2.7319837490192942</v>
      </c>
      <c r="G14" s="13"/>
      <c r="H14" s="12">
        <f t="shared" ref="H14:H32" si="1">H13+F14</f>
        <v>2.7834551823737823</v>
      </c>
      <c r="I14" s="30"/>
      <c r="J14" s="29">
        <v>12.927230759999997</v>
      </c>
      <c r="K14" s="11"/>
      <c r="L14" s="12">
        <f t="shared" ref="L14:L33" si="2">(J14/J$34)*100</f>
        <v>7.3564131409928957E-2</v>
      </c>
      <c r="M14" s="13"/>
      <c r="N14" s="12">
        <f t="shared" ref="N14:N32" si="3">N13+L14</f>
        <v>0.14098409735286846</v>
      </c>
      <c r="O14" s="30"/>
      <c r="P14" s="11">
        <f t="shared" ref="P14:P34" si="4">(J14/D14)*1000000</f>
        <v>1182.2965758185474</v>
      </c>
      <c r="R14" s="3"/>
    </row>
    <row r="15" spans="2:18" ht="15" customHeight="1" x14ac:dyDescent="0.2">
      <c r="B15" s="14" t="s">
        <v>27</v>
      </c>
      <c r="C15" s="10"/>
      <c r="D15" s="39">
        <v>43646</v>
      </c>
      <c r="E15" s="11"/>
      <c r="F15" s="12">
        <f t="shared" si="0"/>
        <v>10.90544747665046</v>
      </c>
      <c r="G15" s="13"/>
      <c r="H15" s="12">
        <f t="shared" si="1"/>
        <v>13.688902659024242</v>
      </c>
      <c r="I15" s="30"/>
      <c r="J15" s="29">
        <v>64.926629069999933</v>
      </c>
      <c r="K15" s="11"/>
      <c r="L15" s="12">
        <f t="shared" si="2"/>
        <v>0.36947364532921745</v>
      </c>
      <c r="M15" s="13"/>
      <c r="N15" s="12">
        <f t="shared" si="3"/>
        <v>0.51045774268208588</v>
      </c>
      <c r="O15" s="30"/>
      <c r="P15" s="11">
        <f t="shared" si="4"/>
        <v>1487.5734103927034</v>
      </c>
      <c r="R15" s="3"/>
    </row>
    <row r="16" spans="2:18" ht="15" customHeight="1" x14ac:dyDescent="0.2">
      <c r="B16" s="14" t="s">
        <v>23</v>
      </c>
      <c r="C16" s="10"/>
      <c r="D16" s="39">
        <v>49496</v>
      </c>
      <c r="E16" s="11"/>
      <c r="F16" s="12">
        <f t="shared" si="0"/>
        <v>12.36713623938714</v>
      </c>
      <c r="G16" s="13"/>
      <c r="H16" s="12">
        <f t="shared" si="1"/>
        <v>26.05603889841138</v>
      </c>
      <c r="I16" s="30"/>
      <c r="J16" s="29">
        <v>105.58155621000013</v>
      </c>
      <c r="K16" s="11"/>
      <c r="L16" s="12">
        <f t="shared" si="2"/>
        <v>0.60082593245958682</v>
      </c>
      <c r="M16" s="13"/>
      <c r="N16" s="12">
        <f t="shared" si="3"/>
        <v>1.1112836751416726</v>
      </c>
      <c r="O16" s="30"/>
      <c r="P16" s="11">
        <f t="shared" si="4"/>
        <v>2133.1331059075505</v>
      </c>
      <c r="R16" s="3"/>
    </row>
    <row r="17" spans="2:18" ht="15" customHeight="1" x14ac:dyDescent="0.2">
      <c r="B17" s="15" t="s">
        <v>15</v>
      </c>
      <c r="C17" s="19"/>
      <c r="D17" s="40">
        <v>86023</v>
      </c>
      <c r="E17" s="16"/>
      <c r="F17" s="4">
        <f t="shared" si="0"/>
        <v>21.493820929384192</v>
      </c>
      <c r="G17" s="17"/>
      <c r="H17" s="4">
        <f t="shared" si="1"/>
        <v>47.549859827795572</v>
      </c>
      <c r="I17" s="31"/>
      <c r="J17" s="32">
        <v>322.97490165000016</v>
      </c>
      <c r="K17" s="16"/>
      <c r="L17" s="4">
        <f t="shared" si="2"/>
        <v>1.8379317696259254</v>
      </c>
      <c r="M17" s="17"/>
      <c r="N17" s="4">
        <f t="shared" si="3"/>
        <v>2.949215444767598</v>
      </c>
      <c r="O17" s="31"/>
      <c r="P17" s="16">
        <f t="shared" si="4"/>
        <v>3754.5179969310552</v>
      </c>
      <c r="R17" s="3"/>
    </row>
    <row r="18" spans="2:18" ht="15" customHeight="1" x14ac:dyDescent="0.2">
      <c r="B18" s="14" t="s">
        <v>16</v>
      </c>
      <c r="C18" s="10"/>
      <c r="D18" s="39">
        <v>65083</v>
      </c>
      <c r="E18" s="11"/>
      <c r="F18" s="12">
        <f t="shared" si="0"/>
        <v>16.261724742767765</v>
      </c>
      <c r="G18" s="13"/>
      <c r="H18" s="12">
        <f t="shared" si="1"/>
        <v>63.81158457056334</v>
      </c>
      <c r="I18" s="30"/>
      <c r="J18" s="29">
        <v>392.88322338999978</v>
      </c>
      <c r="K18" s="11"/>
      <c r="L18" s="12">
        <f t="shared" si="2"/>
        <v>2.2357544017585425</v>
      </c>
      <c r="M18" s="13"/>
      <c r="N18" s="12">
        <f t="shared" si="3"/>
        <v>5.1849698465261405</v>
      </c>
      <c r="O18" s="30"/>
      <c r="P18" s="11">
        <f t="shared" si="4"/>
        <v>6036.6489465759078</v>
      </c>
      <c r="R18" s="3"/>
    </row>
    <row r="19" spans="2:18" ht="15" customHeight="1" x14ac:dyDescent="0.2">
      <c r="B19" s="14" t="s">
        <v>17</v>
      </c>
      <c r="C19" s="10"/>
      <c r="D19" s="39">
        <v>53459</v>
      </c>
      <c r="E19" s="11"/>
      <c r="F19" s="12">
        <f t="shared" si="0"/>
        <v>13.35733667814363</v>
      </c>
      <c r="G19" s="13"/>
      <c r="H19" s="12">
        <f t="shared" si="1"/>
        <v>77.168921248706965</v>
      </c>
      <c r="I19" s="30"/>
      <c r="J19" s="29">
        <v>688.35116641000025</v>
      </c>
      <c r="K19" s="11"/>
      <c r="L19" s="12">
        <f t="shared" si="2"/>
        <v>3.9171541532815608</v>
      </c>
      <c r="M19" s="13"/>
      <c r="N19" s="12">
        <f t="shared" si="3"/>
        <v>9.1021239998077021</v>
      </c>
      <c r="O19" s="30"/>
      <c r="P19" s="11">
        <f t="shared" si="4"/>
        <v>12876.244718569376</v>
      </c>
      <c r="R19" s="3"/>
    </row>
    <row r="20" spans="2:18" ht="15" customHeight="1" x14ac:dyDescent="0.2">
      <c r="B20" s="14" t="s">
        <v>22</v>
      </c>
      <c r="C20" s="10"/>
      <c r="D20" s="39">
        <v>53451</v>
      </c>
      <c r="E20" s="11"/>
      <c r="F20" s="12">
        <f t="shared" si="0"/>
        <v>13.355337787527921</v>
      </c>
      <c r="G20" s="13"/>
      <c r="H20" s="12">
        <f t="shared" si="1"/>
        <v>90.524259036234881</v>
      </c>
      <c r="I20" s="30"/>
      <c r="J20" s="29">
        <v>1221.3321683800018</v>
      </c>
      <c r="K20" s="11"/>
      <c r="L20" s="12">
        <f t="shared" si="2"/>
        <v>6.9501536561013602</v>
      </c>
      <c r="M20" s="13"/>
      <c r="N20" s="12">
        <f t="shared" si="3"/>
        <v>16.052277655909062</v>
      </c>
      <c r="O20" s="30"/>
      <c r="P20" s="11">
        <f t="shared" si="4"/>
        <v>22849.566301472412</v>
      </c>
      <c r="R20" s="3"/>
    </row>
    <row r="21" spans="2:18" ht="15" customHeight="1" x14ac:dyDescent="0.2">
      <c r="B21" s="14" t="s">
        <v>24</v>
      </c>
      <c r="C21" s="10"/>
      <c r="D21" s="39">
        <v>14833</v>
      </c>
      <c r="E21" s="11"/>
      <c r="F21" s="12">
        <f t="shared" si="0"/>
        <v>3.7061930628501183</v>
      </c>
      <c r="G21" s="13"/>
      <c r="H21" s="12">
        <f t="shared" si="1"/>
        <v>94.230452099084999</v>
      </c>
      <c r="I21" s="30"/>
      <c r="J21" s="29">
        <v>763.55314475000057</v>
      </c>
      <c r="K21" s="11"/>
      <c r="L21" s="12">
        <f t="shared" si="2"/>
        <v>4.3451010445839335</v>
      </c>
      <c r="M21" s="13"/>
      <c r="N21" s="12">
        <f t="shared" si="3"/>
        <v>20.397378700492997</v>
      </c>
      <c r="O21" s="30"/>
      <c r="P21" s="11">
        <f t="shared" si="4"/>
        <v>51476.649683138981</v>
      </c>
      <c r="R21" s="3"/>
    </row>
    <row r="22" spans="2:18" ht="15" customHeight="1" x14ac:dyDescent="0.2">
      <c r="B22" s="18" t="s">
        <v>25</v>
      </c>
      <c r="C22" s="19"/>
      <c r="D22" s="40">
        <v>4126</v>
      </c>
      <c r="E22" s="16"/>
      <c r="F22" s="4">
        <f t="shared" si="0"/>
        <v>1.0309278350515463</v>
      </c>
      <c r="G22" s="17"/>
      <c r="H22" s="4">
        <f t="shared" si="1"/>
        <v>95.261379934136542</v>
      </c>
      <c r="I22" s="31"/>
      <c r="J22" s="32">
        <v>276.2198856899999</v>
      </c>
      <c r="K22" s="16"/>
      <c r="L22" s="4">
        <f t="shared" si="2"/>
        <v>1.5718661131825198</v>
      </c>
      <c r="M22" s="17"/>
      <c r="N22" s="4">
        <f t="shared" si="3"/>
        <v>21.969244813675516</v>
      </c>
      <c r="O22" s="31"/>
      <c r="P22" s="16">
        <f t="shared" si="4"/>
        <v>66946.167157052812</v>
      </c>
      <c r="R22" s="3"/>
    </row>
    <row r="23" spans="2:18" ht="15" customHeight="1" x14ac:dyDescent="0.2">
      <c r="B23" s="14" t="s">
        <v>31</v>
      </c>
      <c r="C23" s="10"/>
      <c r="D23" s="39">
        <v>3711</v>
      </c>
      <c r="E23" s="11"/>
      <c r="F23" s="12">
        <f t="shared" si="0"/>
        <v>0.92723538436167929</v>
      </c>
      <c r="G23" s="13"/>
      <c r="H23" s="12">
        <f t="shared" si="1"/>
        <v>96.188615318498222</v>
      </c>
      <c r="I23" s="30"/>
      <c r="J23" s="29">
        <v>309.18607411000028</v>
      </c>
      <c r="K23" s="11"/>
      <c r="L23" s="12">
        <f t="shared" si="2"/>
        <v>1.7594646067838968</v>
      </c>
      <c r="M23" s="13"/>
      <c r="N23" s="12">
        <f t="shared" si="3"/>
        <v>23.728709420459413</v>
      </c>
      <c r="O23" s="30"/>
      <c r="P23" s="11">
        <f t="shared" si="4"/>
        <v>83316.107278361713</v>
      </c>
      <c r="R23" s="3"/>
    </row>
    <row r="24" spans="2:18" ht="15" customHeight="1" x14ac:dyDescent="0.2">
      <c r="B24" s="14" t="s">
        <v>32</v>
      </c>
      <c r="C24" s="10"/>
      <c r="D24" s="39">
        <v>3796</v>
      </c>
      <c r="E24" s="11"/>
      <c r="F24" s="12">
        <f t="shared" si="0"/>
        <v>0.94847359715357971</v>
      </c>
      <c r="G24" s="13"/>
      <c r="H24" s="12">
        <f t="shared" si="1"/>
        <v>97.137088915651802</v>
      </c>
      <c r="I24" s="30"/>
      <c r="J24" s="29">
        <v>429.4424822499999</v>
      </c>
      <c r="K24" s="11"/>
      <c r="L24" s="12">
        <f t="shared" si="2"/>
        <v>2.4437997420914828</v>
      </c>
      <c r="M24" s="13"/>
      <c r="N24" s="12">
        <f t="shared" si="3"/>
        <v>26.172509162550895</v>
      </c>
      <c r="O24" s="30"/>
      <c r="P24" s="11">
        <f t="shared" si="4"/>
        <v>113130.2640279241</v>
      </c>
      <c r="R24" s="3"/>
    </row>
    <row r="25" spans="2:18" ht="15" customHeight="1" x14ac:dyDescent="0.2">
      <c r="B25" s="14" t="s">
        <v>26</v>
      </c>
      <c r="C25" s="10"/>
      <c r="D25" s="39">
        <v>6464</v>
      </c>
      <c r="E25" s="11"/>
      <c r="F25" s="12">
        <f t="shared" si="0"/>
        <v>1.6151036174922917</v>
      </c>
      <c r="G25" s="13"/>
      <c r="H25" s="12">
        <f t="shared" si="1"/>
        <v>98.752192533144097</v>
      </c>
      <c r="I25" s="30"/>
      <c r="J25" s="29">
        <v>1194.0902668199999</v>
      </c>
      <c r="K25" s="11"/>
      <c r="L25" s="12">
        <f t="shared" si="2"/>
        <v>6.7951299806195786</v>
      </c>
      <c r="M25" s="13"/>
      <c r="N25" s="12">
        <f t="shared" si="3"/>
        <v>32.967639143170473</v>
      </c>
      <c r="O25" s="30"/>
      <c r="P25" s="11">
        <f t="shared" si="4"/>
        <v>184729.3110798267</v>
      </c>
      <c r="R25" s="3"/>
    </row>
    <row r="26" spans="2:18" ht="15" customHeight="1" x14ac:dyDescent="0.2">
      <c r="B26" s="14" t="s">
        <v>18</v>
      </c>
      <c r="C26" s="10"/>
      <c r="D26" s="39">
        <v>2413</v>
      </c>
      <c r="E26" s="11"/>
      <c r="F26" s="12">
        <f t="shared" si="0"/>
        <v>0.60291538196301053</v>
      </c>
      <c r="G26" s="13"/>
      <c r="H26" s="12">
        <f t="shared" si="1"/>
        <v>99.355107915107112</v>
      </c>
      <c r="I26" s="30"/>
      <c r="J26" s="29">
        <v>1107.5651271599993</v>
      </c>
      <c r="K26" s="11"/>
      <c r="L26" s="12">
        <f t="shared" si="2"/>
        <v>6.3027471290729</v>
      </c>
      <c r="M26" s="13"/>
      <c r="N26" s="12">
        <f t="shared" si="3"/>
        <v>39.270386272243371</v>
      </c>
      <c r="O26" s="30"/>
      <c r="P26" s="11">
        <f t="shared" si="4"/>
        <v>458999.22385412321</v>
      </c>
      <c r="R26" s="3"/>
    </row>
    <row r="27" spans="2:18" ht="15" customHeight="1" x14ac:dyDescent="0.2">
      <c r="B27" s="18" t="s">
        <v>19</v>
      </c>
      <c r="C27" s="19"/>
      <c r="D27" s="40">
        <v>873</v>
      </c>
      <c r="E27" s="16"/>
      <c r="F27" s="4">
        <f t="shared" si="0"/>
        <v>0.21812893843916625</v>
      </c>
      <c r="G27" s="17"/>
      <c r="H27" s="4">
        <f t="shared" si="1"/>
        <v>99.573236853546277</v>
      </c>
      <c r="I27" s="31"/>
      <c r="J27" s="32">
        <v>646.13722265000013</v>
      </c>
      <c r="K27" s="16"/>
      <c r="L27" s="4">
        <f t="shared" si="2"/>
        <v>3.6769300740687907</v>
      </c>
      <c r="M27" s="17"/>
      <c r="N27" s="4">
        <f t="shared" si="3"/>
        <v>42.947316346312164</v>
      </c>
      <c r="O27" s="31"/>
      <c r="P27" s="16">
        <f t="shared" si="4"/>
        <v>740134.27565864858</v>
      </c>
      <c r="R27" s="3"/>
    </row>
    <row r="28" spans="2:18" ht="15" customHeight="1" x14ac:dyDescent="0.2">
      <c r="B28" s="14" t="s">
        <v>20</v>
      </c>
      <c r="C28" s="10"/>
      <c r="D28" s="39">
        <v>430</v>
      </c>
      <c r="E28" s="11"/>
      <c r="F28" s="12">
        <f t="shared" si="0"/>
        <v>0.10744037059432016</v>
      </c>
      <c r="G28" s="13"/>
      <c r="H28" s="12">
        <f t="shared" si="1"/>
        <v>99.680677224140595</v>
      </c>
      <c r="I28" s="30"/>
      <c r="J28" s="29">
        <v>514.08311205999996</v>
      </c>
      <c r="K28" s="11"/>
      <c r="L28" s="12">
        <f t="shared" si="2"/>
        <v>2.9254585389026566</v>
      </c>
      <c r="M28" s="13"/>
      <c r="N28" s="12">
        <f t="shared" si="3"/>
        <v>45.872774885214824</v>
      </c>
      <c r="O28" s="30"/>
      <c r="P28" s="11">
        <f t="shared" si="4"/>
        <v>1195542.1210697675</v>
      </c>
      <c r="R28" s="3"/>
    </row>
    <row r="29" spans="2:18" ht="15" customHeight="1" x14ac:dyDescent="0.2">
      <c r="B29" s="14" t="s">
        <v>1</v>
      </c>
      <c r="C29" s="10"/>
      <c r="D29" s="39">
        <v>769</v>
      </c>
      <c r="E29" s="11"/>
      <c r="F29" s="12">
        <f t="shared" si="0"/>
        <v>0.19214336043495858</v>
      </c>
      <c r="G29" s="13"/>
      <c r="H29" s="12">
        <f t="shared" si="1"/>
        <v>99.87282058457555</v>
      </c>
      <c r="I29" s="30"/>
      <c r="J29" s="29">
        <v>1698.2825678099996</v>
      </c>
      <c r="K29" s="11"/>
      <c r="L29" s="12">
        <f t="shared" si="2"/>
        <v>9.6643035394818337</v>
      </c>
      <c r="M29" s="13"/>
      <c r="N29" s="12">
        <f t="shared" si="3"/>
        <v>55.537078424696659</v>
      </c>
      <c r="O29" s="30"/>
      <c r="P29" s="11">
        <f t="shared" si="4"/>
        <v>2208429.8671131334</v>
      </c>
      <c r="R29" s="3"/>
    </row>
    <row r="30" spans="2:18" ht="15" customHeight="1" x14ac:dyDescent="0.2">
      <c r="B30" s="14" t="s">
        <v>2</v>
      </c>
      <c r="C30" s="10"/>
      <c r="D30" s="39">
        <v>260</v>
      </c>
      <c r="E30" s="11"/>
      <c r="F30" s="12">
        <f t="shared" si="0"/>
        <v>6.4963945010519164E-2</v>
      </c>
      <c r="G30" s="13"/>
      <c r="H30" s="12">
        <f t="shared" si="1"/>
        <v>99.937784529586068</v>
      </c>
      <c r="I30" s="30"/>
      <c r="J30" s="29">
        <v>1600.9397633899991</v>
      </c>
      <c r="K30" s="11"/>
      <c r="L30" s="12">
        <f t="shared" si="2"/>
        <v>9.1103613233096254</v>
      </c>
      <c r="M30" s="13"/>
      <c r="N30" s="12">
        <f t="shared" si="3"/>
        <v>64.647439748006292</v>
      </c>
      <c r="O30" s="30"/>
      <c r="P30" s="11">
        <f t="shared" si="4"/>
        <v>6157460.6284230743</v>
      </c>
      <c r="R30" s="3"/>
    </row>
    <row r="31" spans="2:18" ht="15" customHeight="1" x14ac:dyDescent="0.2">
      <c r="B31" s="14" t="s">
        <v>21</v>
      </c>
      <c r="C31" s="10"/>
      <c r="D31" s="39">
        <v>88</v>
      </c>
      <c r="E31" s="11"/>
      <c r="F31" s="12">
        <f t="shared" si="0"/>
        <v>2.1987796772791102E-2</v>
      </c>
      <c r="G31" s="13"/>
      <c r="H31" s="12">
        <f t="shared" si="1"/>
        <v>99.959772326358859</v>
      </c>
      <c r="I31" s="30"/>
      <c r="J31" s="29">
        <v>647.57290083999987</v>
      </c>
      <c r="K31" s="11"/>
      <c r="L31" s="12">
        <f t="shared" si="2"/>
        <v>3.6850999923592802</v>
      </c>
      <c r="M31" s="13"/>
      <c r="N31" s="12">
        <f t="shared" si="3"/>
        <v>68.332539740365576</v>
      </c>
      <c r="O31" s="30"/>
      <c r="P31" s="11">
        <f t="shared" si="4"/>
        <v>7358782.964090907</v>
      </c>
      <c r="R31" s="3"/>
    </row>
    <row r="32" spans="2:18" ht="15" customHeight="1" x14ac:dyDescent="0.2">
      <c r="B32" s="14" t="s">
        <v>28</v>
      </c>
      <c r="C32" s="10"/>
      <c r="D32" s="39">
        <v>40</v>
      </c>
      <c r="E32" s="11"/>
      <c r="F32" s="12">
        <f t="shared" si="0"/>
        <v>9.9944530785414099E-3</v>
      </c>
      <c r="G32" s="13"/>
      <c r="H32" s="12">
        <f t="shared" si="1"/>
        <v>99.969766779437407</v>
      </c>
      <c r="I32" s="30"/>
      <c r="J32" s="29">
        <v>452.69382856999999</v>
      </c>
      <c r="K32" s="11"/>
      <c r="L32" s="12">
        <f t="shared" si="2"/>
        <v>2.5761146305542812</v>
      </c>
      <c r="M32" s="13"/>
      <c r="N32" s="12">
        <f t="shared" si="3"/>
        <v>70.908654370919862</v>
      </c>
      <c r="O32" s="30"/>
      <c r="P32" s="11">
        <f t="shared" si="4"/>
        <v>11317345.714249998</v>
      </c>
      <c r="R32" s="3"/>
    </row>
    <row r="33" spans="2:18" ht="15" customHeight="1" x14ac:dyDescent="0.2">
      <c r="B33" s="9" t="s">
        <v>29</v>
      </c>
      <c r="C33" s="10"/>
      <c r="D33" s="39">
        <v>121</v>
      </c>
      <c r="E33" s="11"/>
      <c r="F33" s="12">
        <f t="shared" si="0"/>
        <v>3.0233220562587766E-2</v>
      </c>
      <c r="G33" s="13"/>
      <c r="H33" s="12">
        <f>H32+F33</f>
        <v>100</v>
      </c>
      <c r="I33" s="30"/>
      <c r="J33" s="29">
        <v>5112.1454281899996</v>
      </c>
      <c r="K33" s="11"/>
      <c r="L33" s="12">
        <f t="shared" si="2"/>
        <v>29.091345629080173</v>
      </c>
      <c r="M33" s="13"/>
      <c r="N33" s="12">
        <f>N32+L33</f>
        <v>100.00000000000003</v>
      </c>
      <c r="O33" s="30"/>
      <c r="P33" s="11">
        <f t="shared" si="4"/>
        <v>42249135.770165287</v>
      </c>
      <c r="R33" s="3"/>
    </row>
    <row r="34" spans="2:18" ht="15.95" customHeight="1" x14ac:dyDescent="0.2">
      <c r="B34" s="20" t="s">
        <v>11</v>
      </c>
      <c r="C34" s="20"/>
      <c r="D34" s="41">
        <v>400222</v>
      </c>
      <c r="E34" s="21"/>
      <c r="F34" s="22">
        <f>(D34/D$34)*100</f>
        <v>100</v>
      </c>
      <c r="G34" s="23"/>
      <c r="H34" s="24"/>
      <c r="I34" s="24"/>
      <c r="J34" s="33">
        <v>17572.736212929998</v>
      </c>
      <c r="K34" s="21"/>
      <c r="L34" s="22">
        <f>(J34/J$34)*100</f>
        <v>100</v>
      </c>
      <c r="M34" s="23"/>
      <c r="N34" s="24"/>
      <c r="O34" s="24"/>
      <c r="P34" s="34">
        <f t="shared" si="4"/>
        <v>43907.471885428582</v>
      </c>
      <c r="R34" s="3"/>
    </row>
    <row r="35" spans="2:18" ht="5.0999999999999996" customHeight="1" x14ac:dyDescent="0.2"/>
    <row r="36" spans="2:18" ht="12.95" customHeight="1" x14ac:dyDescent="0.2"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</row>
  </sheetData>
  <mergeCells count="10">
    <mergeCell ref="B2:P2"/>
    <mergeCell ref="B4:P4"/>
    <mergeCell ref="B5:P5"/>
    <mergeCell ref="B7:B9"/>
    <mergeCell ref="D7:H7"/>
    <mergeCell ref="J7:P7"/>
    <mergeCell ref="D9:D11"/>
    <mergeCell ref="F9:H9"/>
    <mergeCell ref="L9:N9"/>
    <mergeCell ref="B10:B11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C_V.190</vt:lpstr>
      <vt:lpstr>C_V.190!Área_de_impresión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2019-10-21T11:52:15Z</cp:lastPrinted>
  <dcterms:created xsi:type="dcterms:W3CDTF">1996-11-27T10:00:04Z</dcterms:created>
  <dcterms:modified xsi:type="dcterms:W3CDTF">2019-11-21T10:45:40Z</dcterms:modified>
</cp:coreProperties>
</file>